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UATTARA F Yacine\Desktop\Epi info\"/>
    </mc:Choice>
  </mc:AlternateContent>
  <xr:revisionPtr revIDLastSave="0" documentId="8_{F47AA0E2-0F51-44EF-9E31-31E98BD93C98}" xr6:coauthVersionLast="47" xr6:coauthVersionMax="47" xr10:uidLastSave="{00000000-0000-0000-0000-000000000000}"/>
  <bookViews>
    <workbookView xWindow="1185" yWindow="960" windowWidth="16695" windowHeight="9600" xr2:uid="{7817E277-C050-4E6A-8040-405851D2F4D8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" i="1" l="1"/>
  <c r="P6" i="1"/>
  <c r="P7" i="1"/>
  <c r="P8" i="1"/>
  <c r="P13" i="1"/>
  <c r="P14" i="1"/>
  <c r="P15" i="1"/>
  <c r="P16" i="1"/>
  <c r="P21" i="1"/>
  <c r="P2" i="1"/>
  <c r="O3" i="1"/>
  <c r="P3" i="1" s="1"/>
  <c r="O4" i="1"/>
  <c r="P4" i="1" s="1"/>
  <c r="O5" i="1"/>
  <c r="O6" i="1"/>
  <c r="O7" i="1"/>
  <c r="O8" i="1"/>
  <c r="O9" i="1"/>
  <c r="P9" i="1" s="1"/>
  <c r="O10" i="1"/>
  <c r="P10" i="1" s="1"/>
  <c r="O11" i="1"/>
  <c r="P11" i="1" s="1"/>
  <c r="O12" i="1"/>
  <c r="P12" i="1" s="1"/>
  <c r="O13" i="1"/>
  <c r="O14" i="1"/>
  <c r="O15" i="1"/>
  <c r="O16" i="1"/>
  <c r="O17" i="1"/>
  <c r="P17" i="1" s="1"/>
  <c r="O18" i="1"/>
  <c r="P18" i="1" s="1"/>
  <c r="O19" i="1"/>
  <c r="P19" i="1" s="1"/>
  <c r="O20" i="1"/>
  <c r="P20" i="1" s="1"/>
  <c r="O21" i="1"/>
  <c r="O2" i="1"/>
</calcChain>
</file>

<file path=xl/sharedStrings.xml><?xml version="1.0" encoding="utf-8"?>
<sst xmlns="http://schemas.openxmlformats.org/spreadsheetml/2006/main" count="233" uniqueCount="99">
  <si>
    <t>Code ID</t>
  </si>
  <si>
    <t>Enqueteur</t>
  </si>
  <si>
    <t>DateEnq</t>
  </si>
  <si>
    <t>DDN</t>
  </si>
  <si>
    <t>Age</t>
  </si>
  <si>
    <t>Sexe</t>
  </si>
  <si>
    <t>StatutMat</t>
  </si>
  <si>
    <t>Departement</t>
  </si>
  <si>
    <t>Commune</t>
  </si>
  <si>
    <t>CNIB</t>
  </si>
  <si>
    <t>Occupation</t>
  </si>
  <si>
    <t>Ouconsommezvous</t>
  </si>
  <si>
    <t>Poids</t>
  </si>
  <si>
    <t>Taillem2</t>
  </si>
  <si>
    <t>IMC</t>
  </si>
  <si>
    <t>Condition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</si>
  <si>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</si>
  <si>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</si>
  <si>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</si>
  <si>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</si>
  <si>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</si>
  <si>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</si>
  <si>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</si>
  <si>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</si>
  <si>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</si>
  <si>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</si>
  <si>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</si>
  <si>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</si>
  <si>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</si>
  <si>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</si>
  <si>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</si>
  <si>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</si>
  <si>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</si>
  <si>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</si>
  <si>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</si>
  <si>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</si>
  <si>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EQ1</t>
  </si>
  <si>
    <t>EQ2</t>
  </si>
  <si>
    <t>EQ4</t>
  </si>
  <si>
    <t>EQ3</t>
  </si>
  <si>
    <t>EQ5</t>
  </si>
  <si>
    <t>21/1/2022</t>
  </si>
  <si>
    <t>28/1/2022</t>
  </si>
  <si>
    <t>21/1/1992</t>
  </si>
  <si>
    <t>21/12/1994</t>
  </si>
  <si>
    <t>28/11/1998</t>
  </si>
  <si>
    <t>16/1/1998</t>
  </si>
  <si>
    <t>28/06/1993</t>
  </si>
  <si>
    <t>21/9/1988</t>
  </si>
  <si>
    <t>21/1/1993</t>
  </si>
  <si>
    <t>21/12/1995</t>
  </si>
  <si>
    <t>28/11/1999</t>
  </si>
  <si>
    <t>16/1/1999</t>
  </si>
  <si>
    <t>28/06/1994</t>
  </si>
  <si>
    <t>21/9/1989</t>
  </si>
  <si>
    <t>21/1/1994</t>
  </si>
  <si>
    <t>21/12/1996</t>
  </si>
  <si>
    <t>28/11/2000</t>
  </si>
  <si>
    <t>18/6/1995</t>
  </si>
  <si>
    <t>26/4/1982</t>
  </si>
  <si>
    <t>Homme</t>
  </si>
  <si>
    <t>Femme</t>
  </si>
  <si>
    <t>Fiancé</t>
  </si>
  <si>
    <t>Union Libre</t>
  </si>
  <si>
    <t>Célibataire</t>
  </si>
  <si>
    <t>Veuf</t>
  </si>
  <si>
    <t>Divorcé</t>
  </si>
  <si>
    <t>Ouest</t>
  </si>
  <si>
    <t>Nord</t>
  </si>
  <si>
    <t>Est</t>
  </si>
  <si>
    <t>Sud</t>
  </si>
  <si>
    <t>Urbaine</t>
  </si>
  <si>
    <t>Rurale</t>
  </si>
  <si>
    <t>B5278092</t>
  </si>
  <si>
    <t>B1278093</t>
  </si>
  <si>
    <t>B6721905</t>
  </si>
  <si>
    <t>B1721906</t>
  </si>
  <si>
    <t>B11721904</t>
  </si>
  <si>
    <t>B16721903</t>
  </si>
  <si>
    <t>B21721902</t>
  </si>
  <si>
    <t>B26721901</t>
  </si>
  <si>
    <t>B31721900</t>
  </si>
  <si>
    <t>B36721899</t>
  </si>
  <si>
    <t>B41721898</t>
  </si>
  <si>
    <t>B46721897</t>
  </si>
  <si>
    <t>B51721896</t>
  </si>
  <si>
    <t>B56721895</t>
  </si>
  <si>
    <t>B61721894</t>
  </si>
  <si>
    <t>B66721893</t>
  </si>
  <si>
    <t>B71721892</t>
  </si>
  <si>
    <t>B76721891</t>
  </si>
  <si>
    <t>B81721890</t>
  </si>
  <si>
    <t>B86721889</t>
  </si>
  <si>
    <t>Schomeur</t>
  </si>
  <si>
    <t>Commercant</t>
  </si>
  <si>
    <t>Etudiant</t>
  </si>
  <si>
    <t>Travailleur</t>
  </si>
  <si>
    <t>Restaurant</t>
  </si>
  <si>
    <t>Petits marchés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</si>
</sst>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m/d/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1" applyNumberFormat="1" applyFont="1"/>
    <xf numFmtId="165" fontId="0" fillId="0" borderId="0" xfId="0" applyNumberFormat="1"/>
    <xf numFmtId="14" fontId="0" fillId="0" borderId="0" xfId="0" applyNumberFormat="1" applyAlignment="1">
      <alignment horizontal="left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2D6FD-9A27-4322-9465-5C94F666203C}">
  <dimension ref="A1:P30"/>
  <sheetViews>
    <sheetView tabSelected="1" workbookViewId="0">
      <selection activeCell="S9" sqref="S9"/>
    </sheetView>
  </sheetViews>
  <sheetFormatPr baseColWidth="10" defaultRowHeight="15" x14ac:dyDescent="0.25"/>
  <cols>
    <col min="8" max="8" width="15.42578125" customWidth="1"/>
    <col min="11" max="11" width="12.28515625" bestFit="1" customWidth="1"/>
    <col min="12" max="12" width="19.85546875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s="3" t="s">
        <v>16</v>
      </c>
      <c r="B2" t="s">
        <v>36</v>
      </c>
      <c r="C2" s="4" t="s">
        <v>41</v>
      </c>
      <c r="D2" s="4" t="s">
        <v>43</v>
      </c>
      <c r="E2">
        <v>30</v>
      </c>
      <c r="F2" t="s">
        <v>60</v>
      </c>
      <c r="G2" t="s">
        <v>62</v>
      </c>
      <c r="H2" t="s">
        <v>67</v>
      </c>
      <c r="I2" t="s">
        <v>71</v>
      </c>
      <c r="J2" t="s">
        <v>73</v>
      </c>
      <c r="K2" t="s">
        <v>93</v>
      </c>
      <c r="L2" t="s">
        <v>97</v>
      </c>
      <c r="M2" s="2">
        <v>98</v>
      </c>
      <c r="N2">
        <v>1.8</v>
      </c>
      <c r="O2" s="1">
        <f>M2/(N2*N2)</f>
        <v>30.246913580246911</v>
      </c>
      <c r="P2" t="str">
        <f>IF(O2&lt;21,"Malnutrie",IF(O2&gt;21,"Obese"))</f>
        <v>Obese</v>
      </c>
    </row>
    <row r="3" spans="1:16" x14ac:dyDescent="0.25">
      <c r="A3" s="2" t="s">
        <v>17</v>
      </c>
      <c r="B3" t="s">
        <v>36</v>
      </c>
      <c r="C3" s="4" t="s">
        <v>41</v>
      </c>
      <c r="D3" s="4" t="s">
        <v>44</v>
      </c>
      <c r="E3">
        <v>28</v>
      </c>
      <c r="F3" t="s">
        <v>60</v>
      </c>
      <c r="G3" t="s">
        <v>63</v>
      </c>
      <c r="H3" t="s">
        <v>67</v>
      </c>
      <c r="I3" t="s">
        <v>71</v>
      </c>
      <c r="J3" t="s">
        <v>74</v>
      </c>
      <c r="K3" t="s">
        <v>94</v>
      </c>
      <c r="L3" t="s">
        <v>97</v>
      </c>
      <c r="M3" s="2">
        <v>56</v>
      </c>
      <c r="N3">
        <v>1.77</v>
      </c>
      <c r="O3" s="1">
        <f t="shared" ref="O3:O21" si="0">M3/(N3*N3)</f>
        <v>17.874812474065561</v>
      </c>
      <c r="P3" t="str">
        <f t="shared" ref="P3:P21" si="1">IF(O3&lt;21,"Malnutrie",IF(O3&gt;21,"Obese"))</f>
        <v>Malnutrie</v>
      </c>
    </row>
    <row r="4" spans="1:16" x14ac:dyDescent="0.25">
      <c r="A4" s="3" t="s">
        <v>18</v>
      </c>
      <c r="B4" t="s">
        <v>37</v>
      </c>
      <c r="C4" s="4" t="s">
        <v>42</v>
      </c>
      <c r="D4" s="4" t="s">
        <v>45</v>
      </c>
      <c r="E4">
        <v>24</v>
      </c>
      <c r="F4" t="s">
        <v>61</v>
      </c>
      <c r="G4" t="s">
        <v>62</v>
      </c>
      <c r="H4" t="s">
        <v>68</v>
      </c>
      <c r="I4" t="s">
        <v>72</v>
      </c>
      <c r="J4" t="s">
        <v>76</v>
      </c>
      <c r="K4" t="s">
        <v>95</v>
      </c>
      <c r="L4" t="s">
        <v>97</v>
      </c>
      <c r="M4" s="2">
        <v>75</v>
      </c>
      <c r="N4">
        <v>1.89</v>
      </c>
      <c r="O4" s="1">
        <f t="shared" si="0"/>
        <v>20.99605274208449</v>
      </c>
      <c r="P4" t="str">
        <f t="shared" si="1"/>
        <v>Malnutrie</v>
      </c>
    </row>
    <row r="5" spans="1:16" x14ac:dyDescent="0.25">
      <c r="A5" s="2" t="s">
        <v>19</v>
      </c>
      <c r="B5" t="s">
        <v>38</v>
      </c>
      <c r="C5" s="4" t="s">
        <v>41</v>
      </c>
      <c r="D5" s="4" t="s">
        <v>46</v>
      </c>
      <c r="E5">
        <v>24</v>
      </c>
      <c r="F5" t="s">
        <v>60</v>
      </c>
      <c r="G5" t="s">
        <v>64</v>
      </c>
      <c r="H5" t="s">
        <v>67</v>
      </c>
      <c r="I5" t="s">
        <v>71</v>
      </c>
      <c r="J5" t="s">
        <v>75</v>
      </c>
      <c r="K5" t="s">
        <v>95</v>
      </c>
      <c r="L5" t="s">
        <v>98</v>
      </c>
      <c r="M5" s="2">
        <v>69</v>
      </c>
      <c r="N5">
        <v>1.53</v>
      </c>
      <c r="O5" s="1">
        <f t="shared" si="0"/>
        <v>29.475842624631554</v>
      </c>
      <c r="P5" t="str">
        <f t="shared" si="1"/>
        <v>Obese</v>
      </c>
    </row>
    <row r="6" spans="1:16" x14ac:dyDescent="0.25">
      <c r="A6" s="3" t="s">
        <v>20</v>
      </c>
      <c r="B6" t="s">
        <v>36</v>
      </c>
      <c r="C6" s="4" t="s">
        <v>41</v>
      </c>
      <c r="D6" s="5">
        <v>30287</v>
      </c>
      <c r="E6">
        <v>40</v>
      </c>
      <c r="F6" t="s">
        <v>61</v>
      </c>
      <c r="G6" t="s">
        <v>65</v>
      </c>
      <c r="H6" t="s">
        <v>69</v>
      </c>
      <c r="I6" t="s">
        <v>72</v>
      </c>
      <c r="J6" t="s">
        <v>77</v>
      </c>
      <c r="K6" t="s">
        <v>96</v>
      </c>
      <c r="L6" t="s">
        <v>98</v>
      </c>
      <c r="M6" s="2">
        <v>95</v>
      </c>
      <c r="N6">
        <v>1.83</v>
      </c>
      <c r="O6" s="1">
        <f t="shared" si="0"/>
        <v>28.367523664486843</v>
      </c>
      <c r="P6" t="str">
        <f t="shared" si="1"/>
        <v>Obese</v>
      </c>
    </row>
    <row r="7" spans="1:16" x14ac:dyDescent="0.25">
      <c r="A7" s="2" t="s">
        <v>21</v>
      </c>
      <c r="B7" t="s">
        <v>39</v>
      </c>
      <c r="C7" s="4" t="s">
        <v>42</v>
      </c>
      <c r="D7" s="4" t="s">
        <v>47</v>
      </c>
      <c r="E7">
        <v>29</v>
      </c>
      <c r="F7" t="s">
        <v>61</v>
      </c>
      <c r="G7" t="s">
        <v>66</v>
      </c>
      <c r="H7" t="s">
        <v>67</v>
      </c>
      <c r="I7" t="s">
        <v>71</v>
      </c>
      <c r="J7" t="s">
        <v>78</v>
      </c>
      <c r="K7" t="s">
        <v>96</v>
      </c>
      <c r="L7" t="s">
        <v>98</v>
      </c>
      <c r="M7" s="2">
        <v>102</v>
      </c>
      <c r="N7">
        <v>1.75</v>
      </c>
      <c r="O7" s="1">
        <f t="shared" si="0"/>
        <v>33.306122448979593</v>
      </c>
      <c r="P7" t="str">
        <f t="shared" si="1"/>
        <v>Obese</v>
      </c>
    </row>
    <row r="8" spans="1:16" x14ac:dyDescent="0.25">
      <c r="A8" s="3" t="s">
        <v>22</v>
      </c>
      <c r="B8" t="s">
        <v>40</v>
      </c>
      <c r="C8" s="4" t="s">
        <v>41</v>
      </c>
      <c r="D8" s="4" t="s">
        <v>48</v>
      </c>
      <c r="E8">
        <v>34</v>
      </c>
      <c r="F8" t="s">
        <v>61</v>
      </c>
      <c r="G8" t="s">
        <v>64</v>
      </c>
      <c r="H8" t="s">
        <v>69</v>
      </c>
      <c r="I8" t="s">
        <v>71</v>
      </c>
      <c r="J8" t="s">
        <v>79</v>
      </c>
      <c r="K8" t="s">
        <v>96</v>
      </c>
      <c r="L8" t="s">
        <v>97</v>
      </c>
      <c r="M8" s="2">
        <v>99</v>
      </c>
      <c r="N8">
        <v>1.67</v>
      </c>
      <c r="O8" s="1">
        <f t="shared" si="0"/>
        <v>35.49786654236437</v>
      </c>
      <c r="P8" t="str">
        <f t="shared" si="1"/>
        <v>Obese</v>
      </c>
    </row>
    <row r="9" spans="1:16" x14ac:dyDescent="0.25">
      <c r="A9" s="2" t="s">
        <v>23</v>
      </c>
      <c r="B9" t="s">
        <v>40</v>
      </c>
      <c r="C9" s="4" t="s">
        <v>41</v>
      </c>
      <c r="D9" s="4" t="s">
        <v>49</v>
      </c>
      <c r="E9">
        <v>29</v>
      </c>
      <c r="F9" t="s">
        <v>61</v>
      </c>
      <c r="G9" t="s">
        <v>64</v>
      </c>
      <c r="H9" t="s">
        <v>69</v>
      </c>
      <c r="I9" t="s">
        <v>72</v>
      </c>
      <c r="J9" t="s">
        <v>80</v>
      </c>
      <c r="K9" t="s">
        <v>93</v>
      </c>
      <c r="L9" t="s">
        <v>97</v>
      </c>
      <c r="M9" s="2">
        <v>54</v>
      </c>
      <c r="N9">
        <v>1.59</v>
      </c>
      <c r="O9" s="1">
        <f t="shared" si="0"/>
        <v>21.359914560341757</v>
      </c>
      <c r="P9" t="str">
        <f t="shared" si="1"/>
        <v>Obese</v>
      </c>
    </row>
    <row r="10" spans="1:16" x14ac:dyDescent="0.25">
      <c r="A10" s="3" t="s">
        <v>24</v>
      </c>
      <c r="B10" t="s">
        <v>38</v>
      </c>
      <c r="C10" s="4" t="s">
        <v>42</v>
      </c>
      <c r="D10" s="4" t="s">
        <v>50</v>
      </c>
      <c r="E10">
        <v>27</v>
      </c>
      <c r="F10" t="s">
        <v>60</v>
      </c>
      <c r="G10" t="s">
        <v>64</v>
      </c>
      <c r="H10" t="s">
        <v>70</v>
      </c>
      <c r="I10" t="s">
        <v>72</v>
      </c>
      <c r="J10" t="s">
        <v>81</v>
      </c>
      <c r="K10" t="s">
        <v>94</v>
      </c>
      <c r="L10" t="s">
        <v>98</v>
      </c>
      <c r="M10" s="2">
        <v>81.75</v>
      </c>
      <c r="N10">
        <v>1.51</v>
      </c>
      <c r="O10" s="1">
        <f t="shared" si="0"/>
        <v>35.853690627604053</v>
      </c>
      <c r="P10" t="str">
        <f t="shared" si="1"/>
        <v>Obese</v>
      </c>
    </row>
    <row r="11" spans="1:16" x14ac:dyDescent="0.25">
      <c r="A11" s="2" t="s">
        <v>25</v>
      </c>
      <c r="B11" t="s">
        <v>39</v>
      </c>
      <c r="C11" s="4" t="s">
        <v>41</v>
      </c>
      <c r="D11" s="4" t="s">
        <v>51</v>
      </c>
      <c r="E11">
        <v>23</v>
      </c>
      <c r="F11" t="s">
        <v>60</v>
      </c>
      <c r="G11" t="s">
        <v>64</v>
      </c>
      <c r="H11" t="s">
        <v>70</v>
      </c>
      <c r="I11" t="s">
        <v>72</v>
      </c>
      <c r="J11" t="s">
        <v>82</v>
      </c>
      <c r="K11" t="s">
        <v>95</v>
      </c>
      <c r="L11" t="s">
        <v>98</v>
      </c>
      <c r="M11" s="2">
        <v>81.9166666666667</v>
      </c>
      <c r="N11">
        <v>1.43</v>
      </c>
      <c r="O11" s="1">
        <f t="shared" si="0"/>
        <v>40.059008590477141</v>
      </c>
      <c r="P11" t="str">
        <f t="shared" si="1"/>
        <v>Obese</v>
      </c>
    </row>
    <row r="12" spans="1:16" x14ac:dyDescent="0.25">
      <c r="A12" s="3" t="s">
        <v>26</v>
      </c>
      <c r="B12" t="s">
        <v>36</v>
      </c>
      <c r="C12" s="4" t="s">
        <v>41</v>
      </c>
      <c r="D12" s="4" t="s">
        <v>52</v>
      </c>
      <c r="E12">
        <v>23</v>
      </c>
      <c r="F12" t="s">
        <v>61</v>
      </c>
      <c r="G12" t="s">
        <v>62</v>
      </c>
      <c r="H12" t="s">
        <v>67</v>
      </c>
      <c r="I12" t="s">
        <v>71</v>
      </c>
      <c r="J12" t="s">
        <v>83</v>
      </c>
      <c r="K12" t="s">
        <v>95</v>
      </c>
      <c r="L12" t="s">
        <v>97</v>
      </c>
      <c r="M12" s="2">
        <v>82.0833333333333</v>
      </c>
      <c r="N12">
        <v>1.66</v>
      </c>
      <c r="O12" s="1">
        <f t="shared" si="0"/>
        <v>29.787826002806398</v>
      </c>
      <c r="P12" t="str">
        <f t="shared" si="1"/>
        <v>Obese</v>
      </c>
    </row>
    <row r="13" spans="1:16" x14ac:dyDescent="0.25">
      <c r="A13" s="2" t="s">
        <v>27</v>
      </c>
      <c r="B13" t="s">
        <v>36</v>
      </c>
      <c r="C13" s="4" t="s">
        <v>42</v>
      </c>
      <c r="D13" s="5">
        <v>30288</v>
      </c>
      <c r="E13">
        <v>40</v>
      </c>
      <c r="F13" t="s">
        <v>60</v>
      </c>
      <c r="G13" t="s">
        <v>64</v>
      </c>
      <c r="H13" t="s">
        <v>69</v>
      </c>
      <c r="I13" t="s">
        <v>71</v>
      </c>
      <c r="J13" t="s">
        <v>84</v>
      </c>
      <c r="K13" t="s">
        <v>96</v>
      </c>
      <c r="L13" t="s">
        <v>97</v>
      </c>
      <c r="M13" s="2">
        <v>82.25</v>
      </c>
      <c r="N13">
        <v>1.42</v>
      </c>
      <c r="O13" s="1">
        <f t="shared" si="0"/>
        <v>40.790517754413806</v>
      </c>
      <c r="P13" t="str">
        <f t="shared" si="1"/>
        <v>Obese</v>
      </c>
    </row>
    <row r="14" spans="1:16" x14ac:dyDescent="0.25">
      <c r="A14" s="3" t="s">
        <v>28</v>
      </c>
      <c r="B14" t="s">
        <v>37</v>
      </c>
      <c r="C14" s="4" t="s">
        <v>41</v>
      </c>
      <c r="D14" s="4" t="s">
        <v>53</v>
      </c>
      <c r="E14">
        <v>28</v>
      </c>
      <c r="F14" t="s">
        <v>61</v>
      </c>
      <c r="G14" t="s">
        <v>62</v>
      </c>
      <c r="H14" t="s">
        <v>67</v>
      </c>
      <c r="I14" t="s">
        <v>72</v>
      </c>
      <c r="J14" t="s">
        <v>85</v>
      </c>
      <c r="K14" t="s">
        <v>93</v>
      </c>
      <c r="L14" t="s">
        <v>97</v>
      </c>
      <c r="M14" s="2">
        <v>82.4166666666667</v>
      </c>
      <c r="N14">
        <v>1.9</v>
      </c>
      <c r="O14" s="1">
        <f t="shared" si="0"/>
        <v>22.830101569713769</v>
      </c>
      <c r="P14" t="str">
        <f t="shared" si="1"/>
        <v>Obese</v>
      </c>
    </row>
    <row r="15" spans="1:16" x14ac:dyDescent="0.25">
      <c r="A15" s="2" t="s">
        <v>29</v>
      </c>
      <c r="B15" t="s">
        <v>38</v>
      </c>
      <c r="C15" s="4" t="s">
        <v>41</v>
      </c>
      <c r="D15" s="4" t="s">
        <v>54</v>
      </c>
      <c r="E15">
        <v>33</v>
      </c>
      <c r="F15" t="s">
        <v>61</v>
      </c>
      <c r="G15" t="s">
        <v>63</v>
      </c>
      <c r="H15" t="s">
        <v>67</v>
      </c>
      <c r="I15" t="s">
        <v>71</v>
      </c>
      <c r="J15" t="s">
        <v>86</v>
      </c>
      <c r="K15" t="s">
        <v>94</v>
      </c>
      <c r="L15" t="s">
        <v>98</v>
      </c>
      <c r="M15" s="2">
        <v>82.5833333333333</v>
      </c>
      <c r="N15">
        <v>1.75</v>
      </c>
      <c r="O15" s="1">
        <f t="shared" si="0"/>
        <v>26.965986394557813</v>
      </c>
      <c r="P15" t="str">
        <f t="shared" si="1"/>
        <v>Obese</v>
      </c>
    </row>
    <row r="16" spans="1:16" x14ac:dyDescent="0.25">
      <c r="A16" s="3" t="s">
        <v>30</v>
      </c>
      <c r="B16" t="s">
        <v>36</v>
      </c>
      <c r="C16" s="4" t="s">
        <v>42</v>
      </c>
      <c r="D16" s="4" t="s">
        <v>55</v>
      </c>
      <c r="E16">
        <v>28</v>
      </c>
      <c r="F16" t="s">
        <v>61</v>
      </c>
      <c r="G16" t="s">
        <v>63</v>
      </c>
      <c r="H16" t="s">
        <v>68</v>
      </c>
      <c r="I16" t="s">
        <v>72</v>
      </c>
      <c r="J16" t="s">
        <v>87</v>
      </c>
      <c r="K16" t="s">
        <v>95</v>
      </c>
      <c r="L16" t="s">
        <v>98</v>
      </c>
      <c r="M16" s="2">
        <v>82.75</v>
      </c>
      <c r="N16">
        <v>1.73</v>
      </c>
      <c r="O16" s="1">
        <f t="shared" si="0"/>
        <v>27.648768752714759</v>
      </c>
      <c r="P16" t="str">
        <f t="shared" si="1"/>
        <v>Obese</v>
      </c>
    </row>
    <row r="17" spans="1:16" x14ac:dyDescent="0.25">
      <c r="A17" s="2" t="s">
        <v>31</v>
      </c>
      <c r="B17" t="s">
        <v>39</v>
      </c>
      <c r="C17" s="4" t="s">
        <v>41</v>
      </c>
      <c r="D17" s="4" t="s">
        <v>56</v>
      </c>
      <c r="E17">
        <v>26</v>
      </c>
      <c r="F17" t="s">
        <v>61</v>
      </c>
      <c r="G17" t="s">
        <v>63</v>
      </c>
      <c r="H17" t="s">
        <v>67</v>
      </c>
      <c r="I17" t="s">
        <v>71</v>
      </c>
      <c r="J17" t="s">
        <v>88</v>
      </c>
      <c r="K17" t="s">
        <v>95</v>
      </c>
      <c r="L17" t="s">
        <v>98</v>
      </c>
      <c r="M17" s="2">
        <v>82.9166666666667</v>
      </c>
      <c r="N17">
        <v>1.68</v>
      </c>
      <c r="O17" s="1">
        <f t="shared" si="0"/>
        <v>29.378070672713545</v>
      </c>
      <c r="P17" t="str">
        <f t="shared" si="1"/>
        <v>Obese</v>
      </c>
    </row>
    <row r="18" spans="1:16" x14ac:dyDescent="0.25">
      <c r="A18" s="3" t="s">
        <v>32</v>
      </c>
      <c r="B18" t="s">
        <v>40</v>
      </c>
      <c r="C18" s="4" t="s">
        <v>41</v>
      </c>
      <c r="D18" s="4" t="s">
        <v>57</v>
      </c>
      <c r="E18">
        <v>22</v>
      </c>
      <c r="F18" t="s">
        <v>60</v>
      </c>
      <c r="G18" t="s">
        <v>63</v>
      </c>
      <c r="H18" t="s">
        <v>69</v>
      </c>
      <c r="I18" t="s">
        <v>71</v>
      </c>
      <c r="J18" t="s">
        <v>89</v>
      </c>
      <c r="K18" t="s">
        <v>96</v>
      </c>
      <c r="L18" t="s">
        <v>98</v>
      </c>
      <c r="M18" s="2">
        <v>83.0833333333333</v>
      </c>
      <c r="N18">
        <v>1.63</v>
      </c>
      <c r="O18" s="1">
        <f t="shared" si="0"/>
        <v>31.270779228925932</v>
      </c>
      <c r="P18" t="str">
        <f t="shared" si="1"/>
        <v>Obese</v>
      </c>
    </row>
    <row r="19" spans="1:16" x14ac:dyDescent="0.25">
      <c r="A19" s="2" t="s">
        <v>33</v>
      </c>
      <c r="B19" t="s">
        <v>40</v>
      </c>
      <c r="C19" s="4" t="s">
        <v>42</v>
      </c>
      <c r="D19" s="5">
        <v>36678</v>
      </c>
      <c r="E19">
        <v>22</v>
      </c>
      <c r="F19" t="s">
        <v>60</v>
      </c>
      <c r="G19" t="s">
        <v>63</v>
      </c>
      <c r="H19" t="s">
        <v>67</v>
      </c>
      <c r="I19" t="s">
        <v>72</v>
      </c>
      <c r="J19" t="s">
        <v>90</v>
      </c>
      <c r="K19" t="s">
        <v>96</v>
      </c>
      <c r="L19" t="s">
        <v>97</v>
      </c>
      <c r="M19" s="2">
        <v>83.25</v>
      </c>
      <c r="N19">
        <v>1.58</v>
      </c>
      <c r="O19" s="1">
        <f t="shared" si="0"/>
        <v>33.348021150456653</v>
      </c>
      <c r="P19" t="str">
        <f t="shared" si="1"/>
        <v>Obese</v>
      </c>
    </row>
    <row r="20" spans="1:16" x14ac:dyDescent="0.25">
      <c r="A20" s="3" t="s">
        <v>34</v>
      </c>
      <c r="B20" t="s">
        <v>38</v>
      </c>
      <c r="C20" s="4" t="s">
        <v>41</v>
      </c>
      <c r="D20" s="5" t="s">
        <v>59</v>
      </c>
      <c r="E20">
        <v>40</v>
      </c>
      <c r="F20" t="s">
        <v>61</v>
      </c>
      <c r="G20" t="s">
        <v>62</v>
      </c>
      <c r="H20" t="s">
        <v>69</v>
      </c>
      <c r="I20" t="s">
        <v>72</v>
      </c>
      <c r="J20" t="s">
        <v>91</v>
      </c>
      <c r="K20" t="s">
        <v>96</v>
      </c>
      <c r="L20" t="s">
        <v>97</v>
      </c>
      <c r="M20" s="2">
        <v>83.4166666666667</v>
      </c>
      <c r="N20">
        <v>1.53</v>
      </c>
      <c r="O20" s="1">
        <f t="shared" si="0"/>
        <v>35.634442593304584</v>
      </c>
      <c r="P20" t="str">
        <f t="shared" si="1"/>
        <v>Obese</v>
      </c>
    </row>
    <row r="21" spans="1:16" x14ac:dyDescent="0.25">
      <c r="A21" s="2" t="s">
        <v>35</v>
      </c>
      <c r="B21" t="s">
        <v>39</v>
      </c>
      <c r="C21" s="4" t="s">
        <v>41</v>
      </c>
      <c r="D21" s="4" t="s">
        <v>58</v>
      </c>
      <c r="E21">
        <v>27</v>
      </c>
      <c r="F21" t="s">
        <v>60</v>
      </c>
      <c r="G21" t="s">
        <v>64</v>
      </c>
      <c r="H21" t="s">
        <v>69</v>
      </c>
      <c r="I21" t="s">
        <v>72</v>
      </c>
      <c r="J21" t="s">
        <v>92</v>
      </c>
      <c r="K21" t="s">
        <v>93</v>
      </c>
      <c r="L21" t="s">
        <v>98</v>
      </c>
      <c r="M21" s="2">
        <v>83.5833333333333</v>
      </c>
      <c r="N21">
        <v>1.48</v>
      </c>
      <c r="O21" s="1">
        <f t="shared" si="0"/>
        <v>38.15893596299</v>
      </c>
      <c r="P21" t="str">
        <f t="shared" si="1"/>
        <v>Obese</v>
      </c>
    </row>
    <row r="22" spans="1:16" x14ac:dyDescent="0.25">
      <c r="A22" s="2"/>
    </row>
    <row r="23" spans="1:16" x14ac:dyDescent="0.25">
      <c r="A23" s="2"/>
    </row>
    <row r="24" spans="1:16" x14ac:dyDescent="0.25">
      <c r="A24" s="2"/>
    </row>
    <row r="25" spans="1:16" x14ac:dyDescent="0.25">
      <c r="A25" s="2"/>
    </row>
    <row r="26" spans="1:16" x14ac:dyDescent="0.25">
      <c r="A26" s="2"/>
    </row>
    <row r="27" spans="1:16" x14ac:dyDescent="0.25">
      <c r="A27" s="2"/>
    </row>
    <row r="28" spans="1:16" x14ac:dyDescent="0.25">
      <c r="A28" s="2"/>
    </row>
    <row r="29" spans="1:16" x14ac:dyDescent="0.25">
      <c r="A29" s="2"/>
    </row>
    <row r="30" spans="1:16" x14ac:dyDescent="0.25">
      <c r="A30" s="2"/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OUATTARA F Yacine</dc:creator>
  <cp:lastModifiedBy>OUATTARA F Yacine</cp:lastModifiedBy>
  <dcterms:created xsi:type="dcterms:W3CDTF">2022-02-01T22:18:50Z</dcterms:created>
  <dcterms:modified xsi:type="dcterms:W3CDTF">2022-02-01T23:19:42Z</dcterms:modified>
</cp:coreProperties>
</file>